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0" yWindow="0" windowWidth="28800" windowHeight="12432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расходов'!$H$39</definedName>
  </definedNames>
  <calcPr calcId="162913"/>
</workbook>
</file>

<file path=xl/calcChain.xml><?xml version="1.0" encoding="utf-8"?>
<calcChain xmlns="http://schemas.openxmlformats.org/spreadsheetml/2006/main">
  <c r="G17" i="1" l="1"/>
  <c r="G39" i="1" s="1"/>
  <c r="H18" i="1" l="1"/>
  <c r="H19" i="1"/>
  <c r="H20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17" i="1"/>
</calcChain>
</file>

<file path=xl/sharedStrings.xml><?xml version="1.0" encoding="utf-8"?>
<sst xmlns="http://schemas.openxmlformats.org/spreadsheetml/2006/main" count="61" uniqueCount="61">
  <si>
    <t>5</t>
  </si>
  <si>
    <t>1</t>
  </si>
  <si>
    <t>2</t>
  </si>
  <si>
    <t>4</t>
  </si>
  <si>
    <t>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</si>
  <si>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</si>
  <si>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</si>
  <si>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</si>
  <si>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</si>
  <si>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</si>
  <si>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</si>
  <si>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</si>
  <si>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</si>
  <si>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</si>
  <si>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</si>
  <si>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</si>
  <si>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</si>
  <si>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</si>
  <si>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</si>
  <si>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</si>
  <si>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</si>
  <si>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</si>
  <si>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</si>
  <si>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</si>
  <si>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Другие вопросы в области социальной политики</t>
  </si>
  <si>
    <t>ФИЗИЧЕСКАЯ КУЛЬТУРА И СПОРТ</t>
  </si>
  <si>
    <t>Массовый спорт</t>
  </si>
  <si>
    <t>ВСЕГО:</t>
  </si>
  <si>
    <t/>
  </si>
  <si>
    <t>Раздел, подраздел</t>
  </si>
  <si>
    <t>0102</t>
  </si>
  <si>
    <t>0104</t>
  </si>
  <si>
    <t>0106</t>
  </si>
  <si>
    <t>0111</t>
  </si>
  <si>
    <t>0113</t>
  </si>
  <si>
    <t>0100</t>
  </si>
  <si>
    <t>0200</t>
  </si>
  <si>
    <t>0203</t>
  </si>
  <si>
    <t>0300</t>
  </si>
  <si>
    <t>0310</t>
  </si>
  <si>
    <t>0400</t>
  </si>
  <si>
    <t>0409</t>
  </si>
  <si>
    <t>0412</t>
  </si>
  <si>
    <t>0500</t>
  </si>
  <si>
    <t>0502</t>
  </si>
  <si>
    <t>0503</t>
  </si>
  <si>
    <t>0800</t>
  </si>
  <si>
    <t>0801</t>
  </si>
  <si>
    <t>1000</t>
  </si>
  <si>
    <t>1006</t>
  </si>
  <si>
    <t>1100</t>
  </si>
  <si>
    <t>1102</t>
  </si>
  <si>
    <t>Наименование показателя бюджетной клпссификации</t>
  </si>
  <si>
    <t>Уточненный план на 2025 год</t>
  </si>
  <si>
    <t>Исполнено 2025 год</t>
  </si>
  <si>
    <t xml:space="preserve">    №         строки</t>
  </si>
  <si>
    <t xml:space="preserve">"Распределение бюджетных ассигнований по разделам и 
подразделам бюджетной классификации расходов бюджетов Российской Федерации 
на 2025 год "   
</t>
  </si>
  <si>
    <t xml:space="preserve">Утверждено  Решением о бюджете  на 2025 год  №37-189Р от 25.12.2024(первоначальная редакция)
</t>
  </si>
  <si>
    <t>7</t>
  </si>
  <si>
    <t>% исполнения</t>
  </si>
  <si>
    <t xml:space="preserve">Приложение  № 3 к Решению   Дзержинско -Тасеевского окружного Совета депутатов "Об утверждении отчета «Об исполнении бюджета Александро-Ешинского сельсовета за 2025 год» "                                                                                  №  00-00 Р от 00.00.2026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</si>
</sst>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" fontId="2" fillId="2" borderId="1" xfId="0" applyNumberFormat="1" applyFont="1" applyFill="1" applyBorder="1" applyAlignment="1" applyProtection="1">
      <alignment horizontal="right" vertical="top" wrapText="1"/>
    </xf>
    <xf numFmtId="4" fontId="2" fillId="2" borderId="1" xfId="0" applyNumberFormat="1" applyFont="1" applyFill="1" applyBorder="1" applyAlignment="1" applyProtection="1">
      <alignment horizontal="right" wrapText="1"/>
    </xf>
    <xf numFmtId="2" fontId="2" fillId="0" borderId="1" xfId="0" applyNumberFormat="1" applyFont="1" applyBorder="1"/>
    <xf numFmtId="49" fontId="2" fillId="0" borderId="2" xfId="0" applyNumberFormat="1" applyFont="1" applyBorder="1" applyAlignment="1" applyProtection="1">
      <alignment wrapText="1"/>
    </xf>
    <xf numFmtId="49" fontId="2" fillId="0" borderId="3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E7" sqref="E7"/>
    </sheetView>
  </sheetViews>
  <sheetFormatPr defaultRowHeight="12.75" customHeight="1" x14ac:dyDescent="0.25"/>
  <cols>
    <col min="2" max="2" width="40.6640625" customWidth="1"/>
    <col min="3" max="3" width="10.6640625" customWidth="1"/>
    <col min="4" max="4" width="1.109375" customWidth="1"/>
    <col min="5" max="7" width="15.6640625" customWidth="1"/>
    <col min="8" max="8" width="8.88671875" customWidth="1"/>
  </cols>
  <sheetData>
    <row r="1" spans="1:8" ht="13.2" x14ac:dyDescent="0.25">
      <c r="B1" s="4"/>
      <c r="C1" s="5"/>
      <c r="D1" s="2"/>
      <c r="E1" s="2"/>
      <c r="F1" s="2"/>
      <c r="G1" s="2"/>
    </row>
    <row r="2" spans="1:8" ht="13.2" x14ac:dyDescent="0.25">
      <c r="B2" s="6"/>
      <c r="C2" s="3"/>
      <c r="D2" s="6"/>
      <c r="E2" s="27" t="s">
        <v>60</v>
      </c>
      <c r="F2" s="28"/>
      <c r="G2" s="28"/>
    </row>
    <row r="3" spans="1:8" ht="12.75" customHeight="1" x14ac:dyDescent="0.25">
      <c r="B3" s="3"/>
      <c r="C3" s="3"/>
      <c r="D3" s="3"/>
      <c r="E3" s="28"/>
      <c r="F3" s="28"/>
      <c r="G3" s="28"/>
    </row>
    <row r="4" spans="1:8" ht="20.25" customHeight="1" x14ac:dyDescent="0.25">
      <c r="B4" s="3"/>
      <c r="C4" s="3"/>
      <c r="D4" s="3"/>
      <c r="E4" s="28"/>
      <c r="F4" s="28"/>
      <c r="G4" s="28"/>
    </row>
    <row r="5" spans="1:8" ht="15.75" customHeight="1" x14ac:dyDescent="0.25">
      <c r="B5" s="7"/>
      <c r="C5" s="7"/>
      <c r="D5" s="7"/>
      <c r="E5" s="28"/>
      <c r="F5" s="28"/>
      <c r="G5" s="28"/>
    </row>
    <row r="6" spans="1:8" ht="18.75" customHeight="1" x14ac:dyDescent="0.25">
      <c r="B6" s="8"/>
      <c r="C6" s="8"/>
      <c r="D6" s="8"/>
      <c r="E6" s="28"/>
      <c r="F6" s="28"/>
      <c r="G6" s="28"/>
    </row>
    <row r="7" spans="1:8" ht="18.75" customHeight="1" x14ac:dyDescent="0.25">
      <c r="B7" s="8"/>
      <c r="C7" s="8"/>
      <c r="D7" s="8"/>
      <c r="E7" s="6"/>
      <c r="F7" s="6"/>
      <c r="G7" s="6"/>
    </row>
    <row r="8" spans="1:8" ht="18.75" customHeight="1" x14ac:dyDescent="0.25">
      <c r="B8" s="31" t="s">
        <v>56</v>
      </c>
      <c r="C8" s="32"/>
      <c r="D8" s="32"/>
      <c r="E8" s="32"/>
      <c r="F8" s="32"/>
      <c r="G8" s="32"/>
    </row>
    <row r="9" spans="1:8" ht="18.75" customHeight="1" x14ac:dyDescent="0.25">
      <c r="B9" s="32"/>
      <c r="C9" s="32"/>
      <c r="D9" s="32"/>
      <c r="E9" s="32"/>
      <c r="F9" s="32"/>
      <c r="G9" s="32"/>
    </row>
    <row r="10" spans="1:8" ht="8.25" customHeight="1" x14ac:dyDescent="0.25">
      <c r="B10" s="32"/>
      <c r="C10" s="32"/>
      <c r="D10" s="32"/>
      <c r="E10" s="32"/>
      <c r="F10" s="32"/>
      <c r="G10" s="32"/>
    </row>
    <row r="11" spans="1:8" ht="15.75" hidden="1" customHeight="1" x14ac:dyDescent="0.25">
      <c r="B11" s="32"/>
      <c r="C11" s="32"/>
      <c r="D11" s="32"/>
      <c r="E11" s="32"/>
      <c r="F11" s="32"/>
      <c r="G11" s="32"/>
    </row>
    <row r="12" spans="1:8" ht="15.75" customHeight="1" x14ac:dyDescent="0.25">
      <c r="B12" s="9"/>
      <c r="C12" s="9"/>
      <c r="D12" s="9"/>
      <c r="E12" s="10"/>
      <c r="F12" s="10"/>
      <c r="G12" s="10"/>
    </row>
    <row r="13" spans="1:8" ht="13.5" customHeight="1" x14ac:dyDescent="0.25">
      <c r="B13" s="29"/>
      <c r="C13" s="29"/>
      <c r="D13" s="9"/>
      <c r="E13" s="3"/>
      <c r="F13" s="3"/>
      <c r="G13" s="3"/>
      <c r="H13" s="19"/>
    </row>
    <row r="14" spans="1:8" ht="13.2" x14ac:dyDescent="0.25">
      <c r="A14" s="35" t="s">
        <v>55</v>
      </c>
      <c r="B14" s="30" t="s">
        <v>52</v>
      </c>
      <c r="C14" s="30" t="s">
        <v>29</v>
      </c>
      <c r="D14" s="30"/>
      <c r="E14" s="30" t="s">
        <v>57</v>
      </c>
      <c r="F14" s="30" t="s">
        <v>53</v>
      </c>
      <c r="G14" s="30" t="s">
        <v>54</v>
      </c>
      <c r="H14" s="25" t="s">
        <v>59</v>
      </c>
    </row>
    <row r="15" spans="1:8" ht="68.25" customHeight="1" x14ac:dyDescent="0.25">
      <c r="A15" s="36"/>
      <c r="B15" s="30"/>
      <c r="C15" s="30"/>
      <c r="D15" s="30"/>
      <c r="E15" s="30"/>
      <c r="F15" s="30"/>
      <c r="G15" s="30"/>
      <c r="H15" s="26"/>
    </row>
    <row r="16" spans="1:8" ht="13.2" x14ac:dyDescent="0.25">
      <c r="A16" s="18"/>
      <c r="B16" s="14" t="s">
        <v>1</v>
      </c>
      <c r="C16" s="37" t="s">
        <v>2</v>
      </c>
      <c r="D16" s="37"/>
      <c r="E16" s="14" t="s">
        <v>3</v>
      </c>
      <c r="F16" s="14" t="s">
        <v>0</v>
      </c>
      <c r="G16" s="14" t="s">
        <v>4</v>
      </c>
      <c r="H16" s="17" t="s">
        <v>58</v>
      </c>
    </row>
    <row r="17" spans="1:8" ht="13.2" x14ac:dyDescent="0.25">
      <c r="A17" s="20">
        <v>1</v>
      </c>
      <c r="B17" s="11" t="s">
        <v>5</v>
      </c>
      <c r="C17" s="33" t="s">
        <v>35</v>
      </c>
      <c r="D17" s="33"/>
      <c r="E17" s="12">
        <v>6950914</v>
      </c>
      <c r="F17" s="12">
        <v>7874701.0599999996</v>
      </c>
      <c r="G17" s="12">
        <f>G18+G19+G20</f>
        <v>7123794.2400000002</v>
      </c>
      <c r="H17" s="24">
        <f>G17/F17*100</f>
        <v>90.464313320866566</v>
      </c>
    </row>
    <row r="18" spans="1:8" ht="39.6" x14ac:dyDescent="0.25">
      <c r="A18" s="20">
        <v>2</v>
      </c>
      <c r="B18" s="11" t="s">
        <v>6</v>
      </c>
      <c r="C18" s="33" t="s">
        <v>30</v>
      </c>
      <c r="D18" s="33"/>
      <c r="E18" s="12">
        <v>1160328</v>
      </c>
      <c r="F18" s="12">
        <v>1151994.6299999999</v>
      </c>
      <c r="G18" s="12">
        <v>1151994.6299999999</v>
      </c>
      <c r="H18" s="24">
        <f t="shared" ref="H18:H39" si="0">G18/F18*100</f>
        <v>100</v>
      </c>
    </row>
    <row r="19" spans="1:8" ht="52.8" x14ac:dyDescent="0.25">
      <c r="A19" s="20">
        <v>3</v>
      </c>
      <c r="B19" s="11" t="s">
        <v>7</v>
      </c>
      <c r="C19" s="33" t="s">
        <v>31</v>
      </c>
      <c r="D19" s="33"/>
      <c r="E19" s="12">
        <v>5678685</v>
      </c>
      <c r="F19" s="12">
        <v>6695805.4299999997</v>
      </c>
      <c r="G19" s="12">
        <v>5944898.6100000003</v>
      </c>
      <c r="H19" s="24">
        <f t="shared" si="0"/>
        <v>88.785414572597588</v>
      </c>
    </row>
    <row r="20" spans="1:8" ht="39.6" x14ac:dyDescent="0.25">
      <c r="A20" s="20">
        <v>4</v>
      </c>
      <c r="B20" s="11" t="s">
        <v>8</v>
      </c>
      <c r="C20" s="33" t="s">
        <v>32</v>
      </c>
      <c r="D20" s="33"/>
      <c r="E20" s="12">
        <v>26901</v>
      </c>
      <c r="F20" s="12">
        <v>26901</v>
      </c>
      <c r="G20" s="12">
        <v>26901</v>
      </c>
      <c r="H20" s="24">
        <f t="shared" si="0"/>
        <v>100</v>
      </c>
    </row>
    <row r="21" spans="1:8" ht="13.2" x14ac:dyDescent="0.25">
      <c r="A21" s="20">
        <v>5</v>
      </c>
      <c r="B21" s="11" t="s">
        <v>9</v>
      </c>
      <c r="C21" s="33" t="s">
        <v>33</v>
      </c>
      <c r="D21" s="33"/>
      <c r="E21" s="12">
        <v>5000</v>
      </c>
      <c r="F21" s="12">
        <v>0</v>
      </c>
      <c r="G21" s="12">
        <v>0</v>
      </c>
      <c r="H21" s="24"/>
    </row>
    <row r="22" spans="1:8" ht="13.2" x14ac:dyDescent="0.25">
      <c r="A22" s="20">
        <v>6</v>
      </c>
      <c r="B22" s="11" t="s">
        <v>10</v>
      </c>
      <c r="C22" s="33" t="s">
        <v>34</v>
      </c>
      <c r="D22" s="33"/>
      <c r="E22" s="12">
        <v>80000</v>
      </c>
      <c r="F22" s="12">
        <v>0</v>
      </c>
      <c r="G22" s="12">
        <v>0</v>
      </c>
      <c r="H22" s="24"/>
    </row>
    <row r="23" spans="1:8" ht="13.2" x14ac:dyDescent="0.25">
      <c r="A23" s="20">
        <v>7</v>
      </c>
      <c r="B23" s="11" t="s">
        <v>11</v>
      </c>
      <c r="C23" s="33" t="s">
        <v>36</v>
      </c>
      <c r="D23" s="33"/>
      <c r="E23" s="12">
        <v>173730</v>
      </c>
      <c r="F23" s="12">
        <v>185690</v>
      </c>
      <c r="G23" s="12">
        <v>185690</v>
      </c>
      <c r="H23" s="24">
        <f t="shared" si="0"/>
        <v>100</v>
      </c>
    </row>
    <row r="24" spans="1:8" ht="13.2" x14ac:dyDescent="0.25">
      <c r="A24" s="20">
        <v>8</v>
      </c>
      <c r="B24" s="11" t="s">
        <v>12</v>
      </c>
      <c r="C24" s="33" t="s">
        <v>37</v>
      </c>
      <c r="D24" s="33"/>
      <c r="E24" s="12">
        <v>173730</v>
      </c>
      <c r="F24" s="12">
        <v>185690</v>
      </c>
      <c r="G24" s="12">
        <v>185690</v>
      </c>
      <c r="H24" s="24">
        <f t="shared" si="0"/>
        <v>100</v>
      </c>
    </row>
    <row r="25" spans="1:8" ht="26.4" x14ac:dyDescent="0.25">
      <c r="A25" s="20">
        <v>9</v>
      </c>
      <c r="B25" s="11" t="s">
        <v>13</v>
      </c>
      <c r="C25" s="33" t="s">
        <v>38</v>
      </c>
      <c r="D25" s="33"/>
      <c r="E25" s="12">
        <v>65000</v>
      </c>
      <c r="F25" s="12">
        <v>1905882</v>
      </c>
      <c r="G25" s="12">
        <v>1630643.01</v>
      </c>
      <c r="H25" s="24">
        <f t="shared" si="0"/>
        <v>85.558445381193593</v>
      </c>
    </row>
    <row r="26" spans="1:8" ht="39.6" x14ac:dyDescent="0.25">
      <c r="A26" s="20">
        <v>10</v>
      </c>
      <c r="B26" s="11" t="s">
        <v>14</v>
      </c>
      <c r="C26" s="33" t="s">
        <v>39</v>
      </c>
      <c r="D26" s="33"/>
      <c r="E26" s="12">
        <v>65000</v>
      </c>
      <c r="F26" s="12">
        <v>1905882</v>
      </c>
      <c r="G26" s="12">
        <v>1630643.01</v>
      </c>
      <c r="H26" s="24">
        <f t="shared" si="0"/>
        <v>85.558445381193593</v>
      </c>
    </row>
    <row r="27" spans="1:8" ht="13.2" x14ac:dyDescent="0.25">
      <c r="A27" s="20">
        <v>11</v>
      </c>
      <c r="B27" s="11" t="s">
        <v>15</v>
      </c>
      <c r="C27" s="33" t="s">
        <v>40</v>
      </c>
      <c r="D27" s="33"/>
      <c r="E27" s="12">
        <v>1285579</v>
      </c>
      <c r="F27" s="12">
        <v>4375599.1100000003</v>
      </c>
      <c r="G27" s="12">
        <v>4293605.1500000004</v>
      </c>
      <c r="H27" s="24">
        <f t="shared" si="0"/>
        <v>98.126108952426407</v>
      </c>
    </row>
    <row r="28" spans="1:8" ht="13.2" x14ac:dyDescent="0.25">
      <c r="A28" s="20">
        <v>12</v>
      </c>
      <c r="B28" s="11" t="s">
        <v>16</v>
      </c>
      <c r="C28" s="33" t="s">
        <v>41</v>
      </c>
      <c r="D28" s="33"/>
      <c r="E28" s="12">
        <v>1283420</v>
      </c>
      <c r="F28" s="12">
        <v>3543712.11</v>
      </c>
      <c r="G28" s="12">
        <v>3543364.09</v>
      </c>
      <c r="H28" s="24">
        <f t="shared" si="0"/>
        <v>99.990179224801651</v>
      </c>
    </row>
    <row r="29" spans="1:8" ht="26.4" x14ac:dyDescent="0.25">
      <c r="A29" s="20">
        <v>13</v>
      </c>
      <c r="B29" s="11" t="s">
        <v>17</v>
      </c>
      <c r="C29" s="33" t="s">
        <v>42</v>
      </c>
      <c r="D29" s="33"/>
      <c r="E29" s="12">
        <v>2159</v>
      </c>
      <c r="F29" s="12">
        <v>831887</v>
      </c>
      <c r="G29" s="12">
        <v>750241.06</v>
      </c>
      <c r="H29" s="24">
        <f t="shared" si="0"/>
        <v>90.185453072352388</v>
      </c>
    </row>
    <row r="30" spans="1:8" ht="13.2" x14ac:dyDescent="0.25">
      <c r="A30" s="20">
        <v>14</v>
      </c>
      <c r="B30" s="11" t="s">
        <v>18</v>
      </c>
      <c r="C30" s="33" t="s">
        <v>43</v>
      </c>
      <c r="D30" s="33"/>
      <c r="E30" s="12">
        <v>1737747</v>
      </c>
      <c r="F30" s="12">
        <v>3260469.23</v>
      </c>
      <c r="G30" s="12">
        <v>3239017.36</v>
      </c>
      <c r="H30" s="24">
        <f t="shared" si="0"/>
        <v>99.342061878621067</v>
      </c>
    </row>
    <row r="31" spans="1:8" ht="13.2" x14ac:dyDescent="0.25">
      <c r="A31" s="20">
        <v>15</v>
      </c>
      <c r="B31" s="11" t="s">
        <v>19</v>
      </c>
      <c r="C31" s="33" t="s">
        <v>44</v>
      </c>
      <c r="D31" s="33"/>
      <c r="E31" s="12">
        <v>1027950</v>
      </c>
      <c r="F31" s="12">
        <v>1840081.83</v>
      </c>
      <c r="G31" s="12">
        <v>1819636.96</v>
      </c>
      <c r="H31" s="24">
        <f t="shared" si="0"/>
        <v>98.888915173951801</v>
      </c>
    </row>
    <row r="32" spans="1:8" ht="13.2" x14ac:dyDescent="0.25">
      <c r="A32" s="20">
        <v>16</v>
      </c>
      <c r="B32" s="11" t="s">
        <v>20</v>
      </c>
      <c r="C32" s="33" t="s">
        <v>45</v>
      </c>
      <c r="D32" s="33"/>
      <c r="E32" s="12">
        <v>709797</v>
      </c>
      <c r="F32" s="12">
        <v>1420387.4</v>
      </c>
      <c r="G32" s="12">
        <v>1419380.4</v>
      </c>
      <c r="H32" s="24">
        <f t="shared" si="0"/>
        <v>99.929103848710568</v>
      </c>
    </row>
    <row r="33" spans="1:8" ht="13.2" x14ac:dyDescent="0.25">
      <c r="A33" s="20">
        <v>17</v>
      </c>
      <c r="B33" s="11" t="s">
        <v>21</v>
      </c>
      <c r="C33" s="33" t="s">
        <v>46</v>
      </c>
      <c r="D33" s="33"/>
      <c r="E33" s="12">
        <v>47798</v>
      </c>
      <c r="F33" s="12">
        <v>47798</v>
      </c>
      <c r="G33" s="22">
        <v>47687</v>
      </c>
      <c r="H33" s="24">
        <f t="shared" si="0"/>
        <v>99.767772710155228</v>
      </c>
    </row>
    <row r="34" spans="1:8" ht="13.2" x14ac:dyDescent="0.25">
      <c r="A34" s="20">
        <v>18</v>
      </c>
      <c r="B34" s="11" t="s">
        <v>22</v>
      </c>
      <c r="C34" s="33" t="s">
        <v>47</v>
      </c>
      <c r="D34" s="33"/>
      <c r="E34" s="12">
        <v>47798</v>
      </c>
      <c r="F34" s="12">
        <v>47798</v>
      </c>
      <c r="G34" s="22">
        <v>47687</v>
      </c>
      <c r="H34" s="24">
        <f t="shared" si="0"/>
        <v>99.767772710155228</v>
      </c>
    </row>
    <row r="35" spans="1:8" ht="13.2" x14ac:dyDescent="0.25">
      <c r="A35" s="20">
        <v>19</v>
      </c>
      <c r="B35" s="11" t="s">
        <v>23</v>
      </c>
      <c r="C35" s="33" t="s">
        <v>48</v>
      </c>
      <c r="D35" s="33"/>
      <c r="E35" s="12">
        <v>500</v>
      </c>
      <c r="F35" s="12">
        <v>500</v>
      </c>
      <c r="G35" s="12">
        <v>500</v>
      </c>
      <c r="H35" s="24">
        <f t="shared" si="0"/>
        <v>100</v>
      </c>
    </row>
    <row r="36" spans="1:8" ht="13.2" x14ac:dyDescent="0.25">
      <c r="A36" s="20">
        <v>20</v>
      </c>
      <c r="B36" s="11" t="s">
        <v>24</v>
      </c>
      <c r="C36" s="33" t="s">
        <v>49</v>
      </c>
      <c r="D36" s="33"/>
      <c r="E36" s="12">
        <v>500</v>
      </c>
      <c r="F36" s="12">
        <v>500</v>
      </c>
      <c r="G36" s="12">
        <v>500</v>
      </c>
      <c r="H36" s="24">
        <f t="shared" si="0"/>
        <v>100</v>
      </c>
    </row>
    <row r="37" spans="1:8" ht="13.2" x14ac:dyDescent="0.25">
      <c r="A37" s="20">
        <v>21</v>
      </c>
      <c r="B37" s="11" t="s">
        <v>25</v>
      </c>
      <c r="C37" s="33" t="s">
        <v>50</v>
      </c>
      <c r="D37" s="33"/>
      <c r="E37" s="12">
        <v>20000</v>
      </c>
      <c r="F37" s="12">
        <v>20000</v>
      </c>
      <c r="G37" s="12">
        <v>0</v>
      </c>
      <c r="H37" s="24">
        <f t="shared" si="0"/>
        <v>0</v>
      </c>
    </row>
    <row r="38" spans="1:8" ht="13.2" x14ac:dyDescent="0.25">
      <c r="A38" s="20">
        <v>22</v>
      </c>
      <c r="B38" s="11" t="s">
        <v>26</v>
      </c>
      <c r="C38" s="33" t="s">
        <v>51</v>
      </c>
      <c r="D38" s="33"/>
      <c r="E38" s="12">
        <v>20000</v>
      </c>
      <c r="F38" s="12">
        <v>20000</v>
      </c>
      <c r="G38" s="12">
        <v>0</v>
      </c>
      <c r="H38" s="24">
        <f t="shared" si="0"/>
        <v>0</v>
      </c>
    </row>
    <row r="39" spans="1:8" ht="13.2" x14ac:dyDescent="0.25">
      <c r="A39" s="20">
        <v>23</v>
      </c>
      <c r="B39" s="15" t="s">
        <v>27</v>
      </c>
      <c r="C39" s="34" t="s">
        <v>28</v>
      </c>
      <c r="D39" s="34"/>
      <c r="E39" s="13">
        <v>10281268</v>
      </c>
      <c r="F39" s="16">
        <v>17670639.399999999</v>
      </c>
      <c r="G39" s="23">
        <f>G17+G21+G22+G23+G25+G27+G30+G33+G35+G37</f>
        <v>16520936.76</v>
      </c>
      <c r="H39" s="24">
        <f t="shared" si="0"/>
        <v>93.493712287513503</v>
      </c>
    </row>
    <row r="40" spans="1:8" ht="12.75" customHeight="1" x14ac:dyDescent="0.25">
      <c r="A40" s="21"/>
      <c r="E40" s="1"/>
    </row>
    <row r="41" spans="1:8" ht="12.75" customHeight="1" x14ac:dyDescent="0.25">
      <c r="F41" s="1"/>
      <c r="G41" s="1"/>
    </row>
  </sheetData>
  <mergeCells count="34">
    <mergeCell ref="A14:A15"/>
    <mergeCell ref="C20:D20"/>
    <mergeCell ref="C21:D21"/>
    <mergeCell ref="C22:D22"/>
    <mergeCell ref="C23:D23"/>
    <mergeCell ref="C17:D17"/>
    <mergeCell ref="C18:D18"/>
    <mergeCell ref="C19:D19"/>
    <mergeCell ref="C16:D16"/>
    <mergeCell ref="C24:D24"/>
    <mergeCell ref="C25:D25"/>
    <mergeCell ref="C26:D26"/>
    <mergeCell ref="C27:D27"/>
    <mergeCell ref="C28:D28"/>
    <mergeCell ref="C29:D29"/>
    <mergeCell ref="C39:D3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H14:H15"/>
    <mergeCell ref="E2:G6"/>
    <mergeCell ref="B13:C13"/>
    <mergeCell ref="B14:B15"/>
    <mergeCell ref="E14:E15"/>
    <mergeCell ref="F14:F15"/>
    <mergeCell ref="G14:G15"/>
    <mergeCell ref="C14:D15"/>
    <mergeCell ref="B8:G11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dc:description>POI HSSF rep:2.56.0.431</dc:description>
  <cp:lastModifiedBy>Пользователь</cp:lastModifiedBy>
  <cp:lastPrinted>2026-03-13T01:02:10Z</cp:lastPrinted>
  <dcterms:created xsi:type="dcterms:W3CDTF">2026-02-27T06:41:37Z</dcterms:created>
  <dcterms:modified xsi:type="dcterms:W3CDTF">2026-04-30T08:31:18Z</dcterms:modified>
</cp:coreProperties>
</file>